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externalReferences>
    <externalReference r:id="rId2"/>
  </externalReferences>
  <definedNames>
    <definedName name="_xlnm.Print_Area" localSheetId="0">Общий!$A$1:$AA$30</definedName>
  </definedNames>
  <calcPr calcId="125725"/>
</workbook>
</file>

<file path=xl/calcChain.xml><?xml version="1.0" encoding="utf-8"?>
<calcChain xmlns="http://schemas.openxmlformats.org/spreadsheetml/2006/main">
  <c r="AE5" i="1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4"/>
  <c r="AC5"/>
  <c r="AD5"/>
  <c r="AC6"/>
  <c r="AD6"/>
  <c r="AC7"/>
  <c r="AD7"/>
  <c r="AC8"/>
  <c r="AD8"/>
  <c r="AC9"/>
  <c r="AD9"/>
  <c r="AC10"/>
  <c r="AD10"/>
  <c r="AC11"/>
  <c r="AD11"/>
  <c r="AC12"/>
  <c r="AD12"/>
  <c r="AC13"/>
  <c r="AD13"/>
  <c r="AC14"/>
  <c r="AD14"/>
  <c r="AC15"/>
  <c r="AD15"/>
  <c r="AC16"/>
  <c r="AD16"/>
  <c r="AC17"/>
  <c r="AD17"/>
  <c r="AC18"/>
  <c r="AD18"/>
  <c r="AC19"/>
  <c r="AD19"/>
  <c r="AC20"/>
  <c r="AD20"/>
  <c r="AC21"/>
  <c r="AD21"/>
  <c r="AC22"/>
  <c r="AD22"/>
  <c r="AC23"/>
  <c r="AD23"/>
  <c r="AD4"/>
  <c r="AC4"/>
  <c r="S4"/>
  <c r="T4" s="1"/>
  <c r="S5"/>
  <c r="T5"/>
  <c r="U5" s="1"/>
  <c r="S6"/>
  <c r="T6" s="1"/>
  <c r="U6" s="1"/>
  <c r="S7"/>
  <c r="T7"/>
  <c r="U7" s="1"/>
  <c r="S8"/>
  <c r="T8" s="1"/>
  <c r="U8" s="1"/>
  <c r="S9"/>
  <c r="T9"/>
  <c r="U9" s="1"/>
  <c r="S10"/>
  <c r="T10" s="1"/>
  <c r="U10" s="1"/>
  <c r="S11"/>
  <c r="T11"/>
  <c r="U11" s="1"/>
  <c r="S12"/>
  <c r="T12" s="1"/>
  <c r="U12" s="1"/>
  <c r="S13"/>
  <c r="T13"/>
  <c r="U13" s="1"/>
  <c r="S14"/>
  <c r="T14" s="1"/>
  <c r="U14" s="1"/>
  <c r="S15"/>
  <c r="T15"/>
  <c r="U15" s="1"/>
  <c r="S16"/>
  <c r="T16" s="1"/>
  <c r="U16" s="1"/>
  <c r="S17"/>
  <c r="T17"/>
  <c r="U17" s="1"/>
  <c r="S18"/>
  <c r="T18" s="1"/>
  <c r="U18" s="1"/>
  <c r="S19"/>
  <c r="T19"/>
  <c r="U19" s="1"/>
  <c r="S20"/>
  <c r="T20" s="1"/>
  <c r="U20" s="1"/>
  <c r="S21"/>
  <c r="T21"/>
  <c r="U21" s="1"/>
  <c r="S22"/>
  <c r="T22" s="1"/>
  <c r="U22" s="1"/>
  <c r="S23"/>
  <c r="T23"/>
  <c r="U23" s="1"/>
  <c r="O24"/>
  <c r="Q24"/>
  <c r="S24"/>
  <c r="U4" l="1"/>
  <c r="U24" s="1"/>
  <c r="T24"/>
</calcChain>
</file>

<file path=xl/sharedStrings.xml><?xml version="1.0" encoding="utf-8"?>
<sst xmlns="http://schemas.openxmlformats.org/spreadsheetml/2006/main" count="437" uniqueCount="147">
  <si>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</si>
  <si>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</si>
  <si>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</si>
  <si>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</si>
  <si>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</si>
  <si>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</si>
  <si>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</si>
  <si>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</si>
  <si>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</si>
  <si>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</si>
  <si>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</si>
  <si>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</si>
  <si>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</si>
  <si>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</si>
  <si>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</si>
  <si>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</si>
  <si>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</si>
  <si>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</si>
  <si>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</si>
  <si>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</si>
  <si>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</si>
  <si>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</si>
  <si>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</si>
  <si>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</si>
  <si>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</si>
  <si>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</si>
  <si>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</si>
  <si>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</si>
  <si>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10.ИСУП.5778422</t>
  </si>
  <si>
    <t>-</t>
  </si>
  <si>
    <t>Проектор с потолочным креплением</t>
  </si>
  <si>
    <t>51827 с/о (223-13/5885-ХХХХ-11000347-АС.С) изм. 2</t>
  </si>
  <si>
    <t/>
  </si>
  <si>
    <t>50747 с/о (08-13-0030С-И1)</t>
  </si>
  <si>
    <t>444</t>
  </si>
  <si>
    <t>шт.</t>
  </si>
  <si>
    <t>АБК Кирпичного завода</t>
  </si>
  <si>
    <t>БКП 2/АО</t>
  </si>
  <si>
    <t>Оборудование</t>
  </si>
  <si>
    <t>2014-396</t>
  </si>
  <si>
    <t>2</t>
  </si>
  <si>
    <t>10.ИСУП.5778434</t>
  </si>
  <si>
    <t>Экран</t>
  </si>
  <si>
    <t>Projecta Master Electrol Rear projection</t>
  </si>
  <si>
    <t>с эл/приводом 300х500см</t>
  </si>
  <si>
    <t>445</t>
  </si>
  <si>
    <t>3</t>
  </si>
  <si>
    <t>10.ИСУП.5778439</t>
  </si>
  <si>
    <t>МФУ с доп. лотком и автоподачей</t>
  </si>
  <si>
    <t>Kyocera TASKalfa 181</t>
  </si>
  <si>
    <t>в составе: - Монохромный цифровой копир Kyocera TASKalfa 181 с сетевыми платами принтера и сканера; - Лоток подачи Kyocera TASKalfa 180/181/220/221; - Крышка оригинала Kyocera Type E формата А3 для TASKalfa; - Автоподатчик реверсивный Kyocera TASKalfa 180/220 и 181/221</t>
  </si>
  <si>
    <t>447</t>
  </si>
  <si>
    <t>4</t>
  </si>
  <si>
    <t>10.ИСУП.5778458</t>
  </si>
  <si>
    <t>Пульт управления микрофонами Центральный модуль управления проводной и беспроводной системы DCN CCU2</t>
  </si>
  <si>
    <t>448</t>
  </si>
  <si>
    <t>5</t>
  </si>
  <si>
    <t>10.ИСУП.5778460</t>
  </si>
  <si>
    <t>WiFi роутер, маршрутизатор</t>
  </si>
  <si>
    <t>WiFi ASUS RT-N15</t>
  </si>
  <si>
    <t>450</t>
  </si>
  <si>
    <t>6</t>
  </si>
  <si>
    <t>10.ИСУП.5778462</t>
  </si>
  <si>
    <t>Радиотелефон</t>
  </si>
  <si>
    <t>3 трубки</t>
  </si>
  <si>
    <t>451</t>
  </si>
  <si>
    <t>7</t>
  </si>
  <si>
    <t>10.ИСУП.5778463</t>
  </si>
  <si>
    <t>Моноблок 23” Lenovo</t>
  </si>
  <si>
    <t>IdeaCentre B540p (57-314174)</t>
  </si>
  <si>
    <t>452</t>
  </si>
  <si>
    <t>8</t>
  </si>
  <si>
    <t>10.ИСУП.5778464</t>
  </si>
  <si>
    <t>МФУ лазерное цветное</t>
  </si>
  <si>
    <t>HP Color LaserJet Pro 100 M175nw (CE866A)</t>
  </si>
  <si>
    <t>453</t>
  </si>
  <si>
    <t>9</t>
  </si>
  <si>
    <t>10.ИСУП.5778465</t>
  </si>
  <si>
    <t>Видеоконференция</t>
  </si>
  <si>
    <t>Polycom HDX 9000 - 1080</t>
  </si>
  <si>
    <t>в составе: - Видеоконференция Polycom HDX 9000 - 1080; - HD Camera EagleEye III 1080p (1920х1080) с кабелем - 10 м; - Микрофон настольный POLYCOM HDX Mica Microphone Array, 2215-23327-001; - Кабель для связи HDX микрофона c HDX системой POLICOM Microphone array cable, 2457-29051-001 - 15 м.</t>
  </si>
  <si>
    <t>454</t>
  </si>
  <si>
    <t>10</t>
  </si>
  <si>
    <t>10.ИСУП.5778466</t>
  </si>
  <si>
    <t>Телефон</t>
  </si>
  <si>
    <t>CS-460F</t>
  </si>
  <si>
    <t>455</t>
  </si>
  <si>
    <t>LG</t>
  </si>
  <si>
    <t>11</t>
  </si>
  <si>
    <t>10.ИСУП.5778468</t>
  </si>
  <si>
    <t>МФУ Kyocera TASKalfa цветной с доп. лотком и автоподачей</t>
  </si>
  <si>
    <t>457</t>
  </si>
  <si>
    <t>12</t>
  </si>
  <si>
    <t>10.ИСУП.5778469</t>
  </si>
  <si>
    <t>Монитор ЖК 24”</t>
  </si>
  <si>
    <t>Samsung SyncMaster S24C350BL</t>
  </si>
  <si>
    <t>458</t>
  </si>
  <si>
    <t>13</t>
  </si>
  <si>
    <t>10.ИСУП.5778472</t>
  </si>
  <si>
    <t>Телевизор 65”</t>
  </si>
  <si>
    <t>ТВ 3D LED 65” Samsung UE65F6400</t>
  </si>
  <si>
    <t>в т.ч.: - Телевизор; - Кронштейн настенный для ТВ Holder LEDS-7024</t>
  </si>
  <si>
    <t>461</t>
  </si>
  <si>
    <t>14</t>
  </si>
  <si>
    <t>10.ИСУП.5778473</t>
  </si>
  <si>
    <t>Факс/копир</t>
  </si>
  <si>
    <t>462</t>
  </si>
  <si>
    <t>15</t>
  </si>
  <si>
    <t>10.ИСУП.5778474</t>
  </si>
  <si>
    <t>463</t>
  </si>
  <si>
    <t>16</t>
  </si>
  <si>
    <t>10.ИСУП.5778475</t>
  </si>
  <si>
    <t>Телевизор 46”</t>
  </si>
  <si>
    <t>ТВ LED 46” Samsung UE46F5020</t>
  </si>
  <si>
    <t>464</t>
  </si>
  <si>
    <t>17</t>
  </si>
  <si>
    <t>10.ИСУП.5778476</t>
  </si>
  <si>
    <t>Плоттер</t>
  </si>
  <si>
    <t>HD DesignJet 1055cm plus A0</t>
  </si>
  <si>
    <t>465</t>
  </si>
  <si>
    <t>18</t>
  </si>
  <si>
    <t>10.ИСУП.5778436</t>
  </si>
  <si>
    <t>Дискуссионный пульт с микрофоном</t>
  </si>
  <si>
    <t>DCN DISS L</t>
  </si>
  <si>
    <t>446</t>
  </si>
  <si>
    <t>19</t>
  </si>
  <si>
    <t>10.ИСУП.5778467</t>
  </si>
  <si>
    <t>МФУ Kyocera TASKalfa 181 с доп. лотком</t>
  </si>
  <si>
    <t>Монохромный цифровой копир с сетевыми платами принтера и сканера. В составе: - Лоток подачи Kyocera 180/181/220/221; - Крышка оригинала Kyocera Type E формата А3 для TASKalfa</t>
  </si>
  <si>
    <t>456</t>
  </si>
  <si>
    <t>20</t>
  </si>
  <si>
    <t>10.ИСУП.5778470</t>
  </si>
  <si>
    <t>Монитор ЖК 19”</t>
  </si>
  <si>
    <t>SyncMaster S19C200N</t>
  </si>
  <si>
    <t>459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</si>
  <si>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</si>
  <si>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</si>
  <si>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</si>
  <si>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</si>
  <si>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</si>
  <si>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</si>
  <si>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ЭТО_оргтехника по з/с 51827 с/о изм.2 (АБК дирекции Курской АЭС-2). Энергоблок №1</t>
  </si>
  <si>
    <t>в составе: - Проектор Epson EH-TW490; - Кабель HDMI штырь - HDMI штырь 20м Vcom; - Крепление для проектора потолочное</t>
  </si>
  <si>
    <t>DECT Panasonic KX-TG2512RU1</t>
  </si>
  <si>
    <t>HP Color LaserJet Pro 100 M177nw (CE866A)</t>
  </si>
  <si>
    <t>в составе: - Цветное многофункциональное устройство (МФУ) Kyocera TASKalfa 4551 ci; - Лоток подачи Kyocera TASKalfa FS-C8500DN/ 250ci/ 300ci/ 400ci/ 420ci/ 500ci/ 520ci/ 552ci; - Автоподатчик Kyocera TASKalfa 250ci/ 300ci/ 400ci/ 420ci/ 500ci/ 520ci/ 552ci</t>
  </si>
  <si>
    <t>Panasonic KX-FT988RU-B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</si>
</sst>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0;&#1086;&#1087;&#1080;&#1103;%20&#1052;&#1077;&#1073;&#1077;&#1083;&#1100;%2051827&#1089;_&#108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88">
          <cell r="E88" t="str">
            <v xml:space="preserve">Проектор с потолочным креплением, в составе: - Проектор Epson EH-TW480; - Кабель HDMI штырь – HDMI штырь 20м Vcom; - Крепление для проектора потолочное </v>
          </cell>
          <cell r="F88" t="str">
            <v/>
          </cell>
          <cell r="G88" t="str">
            <v/>
          </cell>
        </row>
        <row r="89">
          <cell r="E89" t="str">
            <v>Экран</v>
          </cell>
          <cell r="F89" t="str">
            <v>Projecta Master Electrol Rear projection</v>
          </cell>
          <cell r="G89" t="str">
            <v>с эл/приводом 300х500см</v>
          </cell>
        </row>
        <row r="90">
          <cell r="E90" t="str">
            <v xml:space="preserve">Пульт управления микрофонами Центральный модуль управления проводной и беспроводной системы DCN CCU2 </v>
          </cell>
          <cell r="F90" t="str">
            <v/>
          </cell>
          <cell r="G90" t="str">
            <v/>
          </cell>
        </row>
        <row r="91">
          <cell r="E91" t="str">
            <v xml:space="preserve">ПК в составе: - Core i7-4770 3.4/ ASUS B85M Звук Видео SATAIII LAN1GB USB3.0/ DDR3 8GB/ 2TB SATAIII/ DVD+/-RW/ CF/MMC/MS/SD/хD/Coolermaster ATX 600Bm USB2.0/ Windows 7 Professional; - Монитор ЖК 24” Samsung SyncMaster S24A650D; - Клавиатура Сhicony KU-0420-SB; - Мышь лазерная Genius NetScroll 200 Laser; - Колонки 2.0 Genius SP-S200; - ИБП APC SC 420I Smart-UPS 420VA </v>
          </cell>
          <cell r="F91" t="str">
            <v/>
          </cell>
          <cell r="G91" t="str">
            <v/>
          </cell>
        </row>
        <row r="92">
          <cell r="E92" t="str">
            <v>WiFi роутер, маршрутизатор</v>
          </cell>
          <cell r="F92" t="str">
            <v>WiFi ASUS RT-N15</v>
          </cell>
          <cell r="G92" t="str">
            <v/>
          </cell>
        </row>
        <row r="93">
          <cell r="E93" t="str">
            <v>Радиотелефон</v>
          </cell>
          <cell r="F93" t="str">
            <v>DECT Panasonic KX-TG55113RUB</v>
          </cell>
          <cell r="G93" t="str">
            <v>(3 трубки)</v>
          </cell>
        </row>
        <row r="94">
          <cell r="E94" t="str">
            <v>Моноблок 23” Lenovo</v>
          </cell>
          <cell r="F94" t="str">
            <v>IdeaCentre B540p (57-314174)</v>
          </cell>
          <cell r="G94" t="str">
            <v/>
          </cell>
        </row>
        <row r="95">
          <cell r="E95" t="str">
            <v>МФУ лазерное цветное</v>
          </cell>
          <cell r="F95" t="str">
            <v>HP Color LaserJet Pro 100 M175nw (CE866A)</v>
          </cell>
          <cell r="G95" t="str">
            <v/>
          </cell>
        </row>
        <row r="96">
          <cell r="E96" t="str">
            <v xml:space="preserve">Видеоконференция в составе: - Видеоконференция Polycom HDX 9000 – 1080; - HD Camera EagleEye III 1080p (1920х1080) с кабелем – 10 м; - Микрофон настольный POLYCOM HDX Mica Microphone Array, 2215-23327-001; - Кабель для связи HDX микрофона c HDX системой POLICOM Microphone array cable, 2457-29051-001  15 м </v>
          </cell>
          <cell r="F96" t="str">
            <v>Polycom HDX 9000 – 1080</v>
          </cell>
          <cell r="G96" t="str">
            <v/>
          </cell>
        </row>
        <row r="97">
          <cell r="E97" t="str">
            <v>Телефон</v>
          </cell>
          <cell r="F97" t="str">
            <v>LG CS-460F</v>
          </cell>
          <cell r="G97" t="str">
            <v/>
          </cell>
        </row>
        <row r="98">
          <cell r="E98" t="str">
            <v xml:space="preserve">МФУ Kyocera TASKalfa 181 с доп. Лотком в составе: - Лоток подачи Kyocera 180/181/220/221; - Крышка оригинала Kyocera Type E формата А3 для TASKalfa </v>
          </cell>
          <cell r="F98" t="str">
            <v>Kyocera TASKalfa 181</v>
          </cell>
          <cell r="G98" t="str">
            <v>Монохромный цифровой копир с сетевыми платами принтера и сканера</v>
          </cell>
        </row>
        <row r="99">
          <cell r="E99" t="str">
            <v xml:space="preserve">МФУ Kyocera TASKalfa цветной с доп. Лотком и автоподачей в составе: - Цветное многофункциональное устройство (МФУ) Kyocera TASKalfa 3550ci; - Лоток подачи Kyocera TASKalfa FS-C8500DN/ 250ci/ 300ci/ 400ci/ 420ci/ 500ci/ 520ci/ 552ci; - Автоподатчик Kyocera TASKalfa 250ci/ 300ci/ 400ci/ 420ci/ 500ci/ 520ci/ 552ci </v>
          </cell>
          <cell r="F99" t="str">
            <v/>
          </cell>
          <cell r="G99" t="str">
            <v/>
          </cell>
        </row>
        <row r="100">
          <cell r="E100" t="str">
            <v>Монитор ЖК 24”</v>
          </cell>
          <cell r="F100" t="str">
            <v>Samsung SyncMaster S24C350BL</v>
          </cell>
          <cell r="G100" t="str">
            <v/>
          </cell>
        </row>
        <row r="101">
          <cell r="E101" t="str">
            <v>Монитор ЖК 19”</v>
          </cell>
          <cell r="F101" t="str">
            <v>SyncMaster S19C200N</v>
          </cell>
          <cell r="G101" t="str">
            <v/>
          </cell>
        </row>
        <row r="102">
          <cell r="E102" t="str">
            <v xml:space="preserve">Инженерная машина ОСЕ, в составе: - Осе TDS750 с цветным сканером; - Фальцовщик первый продольный для Осе TDS4X0/600/7х0; - Фальцовщик второй поперечный для Осе TDS4X0/600/7х0 </v>
          </cell>
          <cell r="F102" t="str">
            <v/>
          </cell>
          <cell r="G102" t="str">
            <v/>
          </cell>
        </row>
        <row r="103">
          <cell r="E103" t="str">
            <v xml:space="preserve">Телевизор 65”, в т.ч.: - Телевизор; - Кронштейн настенный для ТВ Holder LEDS-7024 </v>
          </cell>
          <cell r="F103" t="str">
            <v>ТВ 3D LED 65” Samsung UE65F6400</v>
          </cell>
          <cell r="G103" t="str">
            <v/>
          </cell>
        </row>
        <row r="104">
          <cell r="E104" t="str">
            <v>Факс/ копир</v>
          </cell>
          <cell r="F104" t="str">
            <v>Panasonic KX-FT938RU-B</v>
          </cell>
          <cell r="G104" t="str">
            <v/>
          </cell>
        </row>
        <row r="105">
          <cell r="E105" t="str">
            <v>МФУ лазерное цветное</v>
          </cell>
          <cell r="F105" t="str">
            <v>HP Color LaserJet Pro 100 M175nw (CE866A)</v>
          </cell>
          <cell r="G105" t="str">
            <v/>
          </cell>
        </row>
        <row r="106">
          <cell r="E106" t="str">
            <v>Телевизор 46”</v>
          </cell>
          <cell r="F106" t="str">
            <v>ТВ LED 46” Samsung UE46F5020</v>
          </cell>
          <cell r="G106" t="str">
            <v/>
          </cell>
        </row>
        <row r="107">
          <cell r="E107" t="str">
            <v>Плоттер</v>
          </cell>
          <cell r="F107" t="str">
            <v>HD DesignJet 1055cm plus A0</v>
          </cell>
          <cell r="G107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0"/>
  <sheetViews>
    <sheetView tabSelected="1" view="pageBreakPreview" zoomScale="60" zoomScaleNormal="75" workbookViewId="0">
      <pane xSplit="4" ySplit="3" topLeftCell="E16" activePane="bottomRight" state="frozen"/>
      <selection pane="topRight" activeCell="E1" sqref="E1"/>
      <selection pane="bottomLeft" activeCell="A4" sqref="A4"/>
      <selection pane="bottomRight" activeCell="E18" sqref="E18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24.570312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 outlineLevel="1"/>
    <col min="18" max="18" width="12.7109375" style="15" customWidth="1" collapsed="1"/>
    <col min="19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31" s="5" customFormat="1" ht="15.75" customHeight="1">
      <c r="A1" s="11"/>
      <c r="B1" s="11"/>
      <c r="C1" s="11"/>
      <c r="D1" s="17"/>
      <c r="E1" s="11"/>
      <c r="F1" s="11"/>
      <c r="G1" s="41" t="s">
        <v>141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 t="s">
        <v>26</v>
      </c>
      <c r="U1" s="42"/>
      <c r="V1" s="42"/>
      <c r="W1" s="42"/>
      <c r="X1" s="42"/>
      <c r="Y1" s="42"/>
      <c r="Z1" s="42"/>
      <c r="AA1" s="11"/>
      <c r="AB1" s="6"/>
    </row>
    <row r="2" spans="1:31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31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31" ht="120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29</v>
      </c>
      <c r="F4" s="19" t="s">
        <v>142</v>
      </c>
      <c r="G4" s="19" t="s">
        <v>29</v>
      </c>
      <c r="H4" s="19" t="s">
        <v>29</v>
      </c>
      <c r="I4" s="19" t="s">
        <v>29</v>
      </c>
      <c r="J4" s="19" t="s">
        <v>31</v>
      </c>
      <c r="K4" s="21">
        <v>91</v>
      </c>
      <c r="L4" s="19" t="s">
        <v>32</v>
      </c>
      <c r="M4" s="19" t="s">
        <v>33</v>
      </c>
      <c r="N4" s="19" t="s">
        <v>34</v>
      </c>
      <c r="O4" s="22">
        <v>1</v>
      </c>
      <c r="P4" s="21" t="s">
        <v>35</v>
      </c>
      <c r="Q4" s="23">
        <v>17373.009999999998</v>
      </c>
      <c r="R4" s="23">
        <v>0</v>
      </c>
      <c r="S4" s="23">
        <f t="shared" ref="S4:S23" si="0">R4*O4</f>
        <v>0</v>
      </c>
      <c r="T4" s="23">
        <f t="shared" ref="T4:T23" si="1">ROUND(S4*0.18,2)</f>
        <v>0</v>
      </c>
      <c r="U4" s="23">
        <f t="shared" ref="U4:U23" si="2">S4+T4</f>
        <v>0</v>
      </c>
      <c r="V4" s="19" t="s">
        <v>36</v>
      </c>
      <c r="W4" s="24">
        <v>41833</v>
      </c>
      <c r="X4" s="19" t="s">
        <v>32</v>
      </c>
      <c r="Y4" s="19" t="s">
        <v>29</v>
      </c>
      <c r="Z4" s="19" t="s">
        <v>37</v>
      </c>
      <c r="AA4" s="21" t="s">
        <v>38</v>
      </c>
      <c r="AB4" s="25" t="s">
        <v>39</v>
      </c>
      <c r="AC4" s="26" t="b">
        <f>D4=[1]Лист1!E88</f>
        <v>0</v>
      </c>
      <c r="AD4" s="26" t="b">
        <f>E4=[1]Лист1!F88</f>
        <v>0</v>
      </c>
      <c r="AE4" s="26" t="b">
        <f>F4=[1]Лист1!G88</f>
        <v>0</v>
      </c>
    </row>
    <row r="5" spans="1:31" ht="60">
      <c r="A5" s="19" t="s">
        <v>40</v>
      </c>
      <c r="B5" s="19" t="s">
        <v>41</v>
      </c>
      <c r="C5" s="19" t="s">
        <v>29</v>
      </c>
      <c r="D5" s="20" t="s">
        <v>42</v>
      </c>
      <c r="E5" s="19" t="s">
        <v>43</v>
      </c>
      <c r="F5" s="19" t="s">
        <v>44</v>
      </c>
      <c r="G5" s="19" t="s">
        <v>29</v>
      </c>
      <c r="H5" s="19" t="s">
        <v>29</v>
      </c>
      <c r="I5" s="19" t="s">
        <v>29</v>
      </c>
      <c r="J5" s="19" t="s">
        <v>31</v>
      </c>
      <c r="K5" s="21">
        <v>92</v>
      </c>
      <c r="L5" s="19" t="s">
        <v>32</v>
      </c>
      <c r="M5" s="19" t="s">
        <v>33</v>
      </c>
      <c r="N5" s="19" t="s">
        <v>45</v>
      </c>
      <c r="O5" s="22">
        <v>1</v>
      </c>
      <c r="P5" s="21" t="s">
        <v>35</v>
      </c>
      <c r="Q5" s="23">
        <v>49445.39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36</v>
      </c>
      <c r="W5" s="24">
        <v>41833</v>
      </c>
      <c r="X5" s="19" t="s">
        <v>32</v>
      </c>
      <c r="Y5" s="19" t="s">
        <v>29</v>
      </c>
      <c r="Z5" s="19" t="s">
        <v>37</v>
      </c>
      <c r="AA5" s="21" t="s">
        <v>38</v>
      </c>
      <c r="AB5" s="25" t="s">
        <v>39</v>
      </c>
      <c r="AC5" s="26" t="b">
        <f>D5=[1]Лист1!E89</f>
        <v>1</v>
      </c>
      <c r="AD5" s="26" t="b">
        <f>E5=[1]Лист1!F89</f>
        <v>1</v>
      </c>
      <c r="AE5" s="26" t="b">
        <f>F5=[1]Лист1!G89</f>
        <v>1</v>
      </c>
    </row>
    <row r="6" spans="1:31" ht="92.25" customHeight="1">
      <c r="A6" s="19" t="s">
        <v>46</v>
      </c>
      <c r="B6" s="19" t="s">
        <v>47</v>
      </c>
      <c r="C6" s="19" t="s">
        <v>29</v>
      </c>
      <c r="D6" s="20" t="s">
        <v>48</v>
      </c>
      <c r="E6" s="19" t="s">
        <v>49</v>
      </c>
      <c r="F6" s="19" t="s">
        <v>50</v>
      </c>
      <c r="G6" s="19" t="s">
        <v>29</v>
      </c>
      <c r="H6" s="19" t="s">
        <v>29</v>
      </c>
      <c r="I6" s="19" t="s">
        <v>29</v>
      </c>
      <c r="J6" s="19" t="s">
        <v>31</v>
      </c>
      <c r="K6" s="21">
        <v>94</v>
      </c>
      <c r="L6" s="19" t="s">
        <v>32</v>
      </c>
      <c r="M6" s="19" t="s">
        <v>33</v>
      </c>
      <c r="N6" s="19" t="s">
        <v>51</v>
      </c>
      <c r="O6" s="22">
        <v>1</v>
      </c>
      <c r="P6" s="21" t="s">
        <v>35</v>
      </c>
      <c r="Q6" s="23">
        <v>25925.58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36</v>
      </c>
      <c r="W6" s="24">
        <v>41833</v>
      </c>
      <c r="X6" s="19" t="s">
        <v>32</v>
      </c>
      <c r="Y6" s="19" t="s">
        <v>29</v>
      </c>
      <c r="Z6" s="19" t="s">
        <v>37</v>
      </c>
      <c r="AA6" s="21" t="s">
        <v>38</v>
      </c>
      <c r="AB6" s="25" t="s">
        <v>39</v>
      </c>
      <c r="AC6" s="26" t="b">
        <f>D6=[1]Лист1!E90</f>
        <v>0</v>
      </c>
      <c r="AD6" s="26" t="b">
        <f>E6=[1]Лист1!F90</f>
        <v>0</v>
      </c>
      <c r="AE6" s="26" t="b">
        <f>F6=[1]Лист1!G90</f>
        <v>0</v>
      </c>
    </row>
    <row r="7" spans="1:31" ht="120">
      <c r="A7" s="19" t="s">
        <v>52</v>
      </c>
      <c r="B7" s="19" t="s">
        <v>53</v>
      </c>
      <c r="C7" s="19" t="s">
        <v>29</v>
      </c>
      <c r="D7" s="20" t="s">
        <v>54</v>
      </c>
      <c r="E7" s="19" t="s">
        <v>29</v>
      </c>
      <c r="F7" s="19" t="s">
        <v>29</v>
      </c>
      <c r="G7" s="19" t="s">
        <v>29</v>
      </c>
      <c r="H7" s="19" t="s">
        <v>29</v>
      </c>
      <c r="I7" s="19" t="s">
        <v>29</v>
      </c>
      <c r="J7" s="19" t="s">
        <v>31</v>
      </c>
      <c r="K7" s="21">
        <v>95</v>
      </c>
      <c r="L7" s="19" t="s">
        <v>32</v>
      </c>
      <c r="M7" s="19" t="s">
        <v>33</v>
      </c>
      <c r="N7" s="19" t="s">
        <v>55</v>
      </c>
      <c r="O7" s="22">
        <v>1</v>
      </c>
      <c r="P7" s="21" t="s">
        <v>35</v>
      </c>
      <c r="Q7" s="23">
        <v>48109.08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36</v>
      </c>
      <c r="W7" s="24">
        <v>41833</v>
      </c>
      <c r="X7" s="19" t="s">
        <v>32</v>
      </c>
      <c r="Y7" s="19" t="s">
        <v>29</v>
      </c>
      <c r="Z7" s="19" t="s">
        <v>37</v>
      </c>
      <c r="AA7" s="21" t="s">
        <v>38</v>
      </c>
      <c r="AB7" s="25" t="s">
        <v>39</v>
      </c>
      <c r="AC7" s="26" t="b">
        <f>D7=[1]Лист1!E91</f>
        <v>0</v>
      </c>
      <c r="AD7" s="26" t="b">
        <f>E7=[1]Лист1!F91</f>
        <v>0</v>
      </c>
      <c r="AE7" s="26" t="b">
        <f>F7=[1]Лист1!G91</f>
        <v>0</v>
      </c>
    </row>
    <row r="8" spans="1:31" ht="60">
      <c r="A8" s="19" t="s">
        <v>56</v>
      </c>
      <c r="B8" s="19" t="s">
        <v>57</v>
      </c>
      <c r="C8" s="19" t="s">
        <v>29</v>
      </c>
      <c r="D8" s="20" t="s">
        <v>58</v>
      </c>
      <c r="E8" s="19" t="s">
        <v>59</v>
      </c>
      <c r="F8" s="19" t="s">
        <v>29</v>
      </c>
      <c r="G8" s="19" t="s">
        <v>29</v>
      </c>
      <c r="H8" s="19" t="s">
        <v>29</v>
      </c>
      <c r="I8" s="19" t="s">
        <v>29</v>
      </c>
      <c r="J8" s="19" t="s">
        <v>31</v>
      </c>
      <c r="K8" s="21">
        <v>97</v>
      </c>
      <c r="L8" s="19" t="s">
        <v>32</v>
      </c>
      <c r="M8" s="19" t="s">
        <v>33</v>
      </c>
      <c r="N8" s="19" t="s">
        <v>60</v>
      </c>
      <c r="O8" s="22">
        <v>2</v>
      </c>
      <c r="P8" s="21" t="s">
        <v>35</v>
      </c>
      <c r="Q8" s="23">
        <v>1871.04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36</v>
      </c>
      <c r="W8" s="24">
        <v>41833</v>
      </c>
      <c r="X8" s="19" t="s">
        <v>32</v>
      </c>
      <c r="Y8" s="19" t="s">
        <v>29</v>
      </c>
      <c r="Z8" s="19" t="s">
        <v>37</v>
      </c>
      <c r="AA8" s="21" t="s">
        <v>38</v>
      </c>
      <c r="AB8" s="25" t="s">
        <v>39</v>
      </c>
      <c r="AC8" s="26" t="b">
        <f>D8=[1]Лист1!E92</f>
        <v>1</v>
      </c>
      <c r="AD8" s="26" t="b">
        <f>E8=[1]Лист1!F92</f>
        <v>1</v>
      </c>
      <c r="AE8" s="26" t="b">
        <f>F8=[1]Лист1!G92</f>
        <v>0</v>
      </c>
    </row>
    <row r="9" spans="1:31" ht="60">
      <c r="A9" s="19" t="s">
        <v>61</v>
      </c>
      <c r="B9" s="19" t="s">
        <v>62</v>
      </c>
      <c r="C9" s="19" t="s">
        <v>29</v>
      </c>
      <c r="D9" s="20" t="s">
        <v>63</v>
      </c>
      <c r="E9" s="19" t="s">
        <v>143</v>
      </c>
      <c r="F9" s="19" t="s">
        <v>64</v>
      </c>
      <c r="G9" s="19" t="s">
        <v>29</v>
      </c>
      <c r="H9" s="19" t="s">
        <v>29</v>
      </c>
      <c r="I9" s="19" t="s">
        <v>29</v>
      </c>
      <c r="J9" s="19" t="s">
        <v>31</v>
      </c>
      <c r="K9" s="21">
        <v>98</v>
      </c>
      <c r="L9" s="19" t="s">
        <v>32</v>
      </c>
      <c r="M9" s="19" t="s">
        <v>33</v>
      </c>
      <c r="N9" s="19" t="s">
        <v>65</v>
      </c>
      <c r="O9" s="22">
        <v>5</v>
      </c>
      <c r="P9" s="21" t="s">
        <v>35</v>
      </c>
      <c r="Q9" s="23">
        <v>1870.83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36</v>
      </c>
      <c r="W9" s="24">
        <v>41833</v>
      </c>
      <c r="X9" s="19" t="s">
        <v>32</v>
      </c>
      <c r="Y9" s="19" t="s">
        <v>29</v>
      </c>
      <c r="Z9" s="19" t="s">
        <v>37</v>
      </c>
      <c r="AA9" s="21" t="s">
        <v>38</v>
      </c>
      <c r="AB9" s="25" t="s">
        <v>39</v>
      </c>
      <c r="AC9" s="26" t="b">
        <f>D9=[1]Лист1!E93</f>
        <v>1</v>
      </c>
      <c r="AD9" s="26" t="b">
        <f>E9=[1]Лист1!F93</f>
        <v>0</v>
      </c>
      <c r="AE9" s="26" t="b">
        <f>F9=[1]Лист1!G93</f>
        <v>0</v>
      </c>
    </row>
    <row r="10" spans="1:31" ht="60">
      <c r="A10" s="19" t="s">
        <v>66</v>
      </c>
      <c r="B10" s="19" t="s">
        <v>67</v>
      </c>
      <c r="C10" s="19" t="s">
        <v>29</v>
      </c>
      <c r="D10" s="20" t="s">
        <v>68</v>
      </c>
      <c r="E10" s="19" t="s">
        <v>69</v>
      </c>
      <c r="F10" s="19" t="s">
        <v>29</v>
      </c>
      <c r="G10" s="19" t="s">
        <v>29</v>
      </c>
      <c r="H10" s="19" t="s">
        <v>29</v>
      </c>
      <c r="I10" s="19" t="s">
        <v>29</v>
      </c>
      <c r="J10" s="19" t="s">
        <v>31</v>
      </c>
      <c r="K10" s="21">
        <v>99</v>
      </c>
      <c r="L10" s="19" t="s">
        <v>32</v>
      </c>
      <c r="M10" s="19" t="s">
        <v>33</v>
      </c>
      <c r="N10" s="19" t="s">
        <v>70</v>
      </c>
      <c r="O10" s="22">
        <v>4</v>
      </c>
      <c r="P10" s="21" t="s">
        <v>35</v>
      </c>
      <c r="Q10" s="23">
        <v>12027.27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36</v>
      </c>
      <c r="W10" s="24">
        <v>41833</v>
      </c>
      <c r="X10" s="19" t="s">
        <v>32</v>
      </c>
      <c r="Y10" s="19" t="s">
        <v>29</v>
      </c>
      <c r="Z10" s="19" t="s">
        <v>37</v>
      </c>
      <c r="AA10" s="21" t="s">
        <v>38</v>
      </c>
      <c r="AB10" s="25" t="s">
        <v>39</v>
      </c>
      <c r="AC10" s="26" t="b">
        <f>D10=[1]Лист1!E94</f>
        <v>1</v>
      </c>
      <c r="AD10" s="26" t="b">
        <f>E10=[1]Лист1!F94</f>
        <v>1</v>
      </c>
      <c r="AE10" s="26" t="b">
        <f>F10=[1]Лист1!G94</f>
        <v>0</v>
      </c>
    </row>
    <row r="11" spans="1:31" ht="60">
      <c r="A11" s="19" t="s">
        <v>71</v>
      </c>
      <c r="B11" s="19" t="s">
        <v>72</v>
      </c>
      <c r="C11" s="19" t="s">
        <v>29</v>
      </c>
      <c r="D11" s="20" t="s">
        <v>73</v>
      </c>
      <c r="E11" s="19" t="s">
        <v>144</v>
      </c>
      <c r="F11" s="19" t="s">
        <v>29</v>
      </c>
      <c r="G11" s="19" t="s">
        <v>29</v>
      </c>
      <c r="H11" s="19" t="s">
        <v>29</v>
      </c>
      <c r="I11" s="19" t="s">
        <v>29</v>
      </c>
      <c r="J11" s="19" t="s">
        <v>31</v>
      </c>
      <c r="K11" s="21">
        <v>100</v>
      </c>
      <c r="L11" s="19" t="s">
        <v>32</v>
      </c>
      <c r="M11" s="19" t="s">
        <v>33</v>
      </c>
      <c r="N11" s="19" t="s">
        <v>75</v>
      </c>
      <c r="O11" s="22">
        <v>1</v>
      </c>
      <c r="P11" s="21" t="s">
        <v>35</v>
      </c>
      <c r="Q11" s="23">
        <v>4810.49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36</v>
      </c>
      <c r="W11" s="24">
        <v>41833</v>
      </c>
      <c r="X11" s="19" t="s">
        <v>32</v>
      </c>
      <c r="Y11" s="19" t="s">
        <v>29</v>
      </c>
      <c r="Z11" s="19" t="s">
        <v>37</v>
      </c>
      <c r="AA11" s="21" t="s">
        <v>38</v>
      </c>
      <c r="AB11" s="25" t="s">
        <v>39</v>
      </c>
      <c r="AC11" s="26" t="b">
        <f>D11=[1]Лист1!E95</f>
        <v>1</v>
      </c>
      <c r="AD11" s="26" t="b">
        <f>E11=[1]Лист1!F95</f>
        <v>0</v>
      </c>
      <c r="AE11" s="26" t="b">
        <f>F11=[1]Лист1!G95</f>
        <v>0</v>
      </c>
    </row>
    <row r="12" spans="1:31" ht="60">
      <c r="A12" s="19" t="s">
        <v>76</v>
      </c>
      <c r="B12" s="19" t="s">
        <v>77</v>
      </c>
      <c r="C12" s="19" t="s">
        <v>29</v>
      </c>
      <c r="D12" s="20" t="s">
        <v>78</v>
      </c>
      <c r="E12" s="19" t="s">
        <v>79</v>
      </c>
      <c r="F12" s="19" t="s">
        <v>80</v>
      </c>
      <c r="G12" s="19" t="s">
        <v>29</v>
      </c>
      <c r="H12" s="19" t="s">
        <v>29</v>
      </c>
      <c r="I12" s="19" t="s">
        <v>29</v>
      </c>
      <c r="J12" s="19" t="s">
        <v>31</v>
      </c>
      <c r="K12" s="21">
        <v>101</v>
      </c>
      <c r="L12" s="19" t="s">
        <v>32</v>
      </c>
      <c r="M12" s="19" t="s">
        <v>33</v>
      </c>
      <c r="N12" s="19" t="s">
        <v>81</v>
      </c>
      <c r="O12" s="22">
        <v>2</v>
      </c>
      <c r="P12" s="21" t="s">
        <v>35</v>
      </c>
      <c r="Q12" s="23">
        <v>323398.96999999997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36</v>
      </c>
      <c r="W12" s="24">
        <v>41833</v>
      </c>
      <c r="X12" s="19" t="s">
        <v>32</v>
      </c>
      <c r="Y12" s="19" t="s">
        <v>29</v>
      </c>
      <c r="Z12" s="19" t="s">
        <v>37</v>
      </c>
      <c r="AA12" s="21" t="s">
        <v>38</v>
      </c>
      <c r="AB12" s="25" t="s">
        <v>39</v>
      </c>
      <c r="AC12" s="26" t="b">
        <f>D12=[1]Лист1!E96</f>
        <v>0</v>
      </c>
      <c r="AD12" s="26" t="b">
        <f>E12=[1]Лист1!F96</f>
        <v>0</v>
      </c>
      <c r="AE12" s="26" t="b">
        <f>F12=[1]Лист1!G96</f>
        <v>0</v>
      </c>
    </row>
    <row r="13" spans="1:31" ht="60">
      <c r="A13" s="19" t="s">
        <v>82</v>
      </c>
      <c r="B13" s="19" t="s">
        <v>83</v>
      </c>
      <c r="C13" s="19" t="s">
        <v>29</v>
      </c>
      <c r="D13" s="20" t="s">
        <v>84</v>
      </c>
      <c r="E13" s="19" t="s">
        <v>85</v>
      </c>
      <c r="F13" s="19" t="s">
        <v>29</v>
      </c>
      <c r="G13" s="19" t="s">
        <v>29</v>
      </c>
      <c r="H13" s="19" t="s">
        <v>29</v>
      </c>
      <c r="I13" s="19" t="s">
        <v>29</v>
      </c>
      <c r="J13" s="19" t="s">
        <v>31</v>
      </c>
      <c r="K13" s="21">
        <v>102</v>
      </c>
      <c r="L13" s="19" t="s">
        <v>32</v>
      </c>
      <c r="M13" s="19" t="s">
        <v>33</v>
      </c>
      <c r="N13" s="19" t="s">
        <v>86</v>
      </c>
      <c r="O13" s="22">
        <v>100</v>
      </c>
      <c r="P13" s="21" t="s">
        <v>35</v>
      </c>
      <c r="Q13" s="23">
        <v>267.27</v>
      </c>
      <c r="R13" s="23">
        <v>0</v>
      </c>
      <c r="S13" s="23">
        <f t="shared" si="0"/>
        <v>0</v>
      </c>
      <c r="T13" s="23">
        <f t="shared" si="1"/>
        <v>0</v>
      </c>
      <c r="U13" s="23">
        <f t="shared" si="2"/>
        <v>0</v>
      </c>
      <c r="V13" s="19" t="s">
        <v>36</v>
      </c>
      <c r="W13" s="24">
        <v>41833</v>
      </c>
      <c r="X13" s="19" t="s">
        <v>32</v>
      </c>
      <c r="Y13" s="19" t="s">
        <v>87</v>
      </c>
      <c r="Z13" s="19" t="s">
        <v>37</v>
      </c>
      <c r="AA13" s="21" t="s">
        <v>38</v>
      </c>
      <c r="AB13" s="25" t="s">
        <v>39</v>
      </c>
      <c r="AC13" s="26" t="b">
        <f>D13=[1]Лист1!E97</f>
        <v>1</v>
      </c>
      <c r="AD13" s="26" t="b">
        <f>E13=[1]Лист1!F97</f>
        <v>0</v>
      </c>
      <c r="AE13" s="26" t="b">
        <f>F13=[1]Лист1!G97</f>
        <v>0</v>
      </c>
    </row>
    <row r="14" spans="1:31" ht="60">
      <c r="A14" s="19" t="s">
        <v>88</v>
      </c>
      <c r="B14" s="19" t="s">
        <v>89</v>
      </c>
      <c r="C14" s="19" t="s">
        <v>29</v>
      </c>
      <c r="D14" s="20" t="s">
        <v>90</v>
      </c>
      <c r="E14" s="19" t="s">
        <v>29</v>
      </c>
      <c r="F14" s="19" t="s">
        <v>145</v>
      </c>
      <c r="G14" s="19" t="s">
        <v>29</v>
      </c>
      <c r="H14" s="19" t="s">
        <v>29</v>
      </c>
      <c r="I14" s="19" t="s">
        <v>29</v>
      </c>
      <c r="J14" s="19" t="s">
        <v>31</v>
      </c>
      <c r="K14" s="21">
        <v>104</v>
      </c>
      <c r="L14" s="19" t="s">
        <v>32</v>
      </c>
      <c r="M14" s="19" t="s">
        <v>33</v>
      </c>
      <c r="N14" s="19" t="s">
        <v>91</v>
      </c>
      <c r="O14" s="22">
        <v>2</v>
      </c>
      <c r="P14" s="21" t="s">
        <v>35</v>
      </c>
      <c r="Q14" s="23">
        <v>80716.19</v>
      </c>
      <c r="R14" s="23">
        <v>0</v>
      </c>
      <c r="S14" s="23">
        <f t="shared" si="0"/>
        <v>0</v>
      </c>
      <c r="T14" s="23">
        <f t="shared" si="1"/>
        <v>0</v>
      </c>
      <c r="U14" s="23">
        <f t="shared" si="2"/>
        <v>0</v>
      </c>
      <c r="V14" s="19" t="s">
        <v>36</v>
      </c>
      <c r="W14" s="24">
        <v>41833</v>
      </c>
      <c r="X14" s="19" t="s">
        <v>32</v>
      </c>
      <c r="Y14" s="19" t="s">
        <v>29</v>
      </c>
      <c r="Z14" s="19" t="s">
        <v>37</v>
      </c>
      <c r="AA14" s="21" t="s">
        <v>38</v>
      </c>
      <c r="AB14" s="25" t="s">
        <v>39</v>
      </c>
      <c r="AC14" s="26" t="b">
        <f>D14=[1]Лист1!E98</f>
        <v>0</v>
      </c>
      <c r="AD14" s="26" t="b">
        <f>E14=[1]Лист1!F98</f>
        <v>0</v>
      </c>
      <c r="AE14" s="26" t="b">
        <f>F14=[1]Лист1!G98</f>
        <v>0</v>
      </c>
    </row>
    <row r="15" spans="1:31" ht="60">
      <c r="A15" s="19" t="s">
        <v>92</v>
      </c>
      <c r="B15" s="19" t="s">
        <v>93</v>
      </c>
      <c r="C15" s="19" t="s">
        <v>29</v>
      </c>
      <c r="D15" s="20" t="s">
        <v>94</v>
      </c>
      <c r="E15" s="19" t="s">
        <v>95</v>
      </c>
      <c r="F15" s="19" t="s">
        <v>29</v>
      </c>
      <c r="G15" s="19" t="s">
        <v>29</v>
      </c>
      <c r="H15" s="19" t="s">
        <v>29</v>
      </c>
      <c r="I15" s="19" t="s">
        <v>29</v>
      </c>
      <c r="J15" s="19" t="s">
        <v>31</v>
      </c>
      <c r="K15" s="21">
        <v>105</v>
      </c>
      <c r="L15" s="19" t="s">
        <v>32</v>
      </c>
      <c r="M15" s="19" t="s">
        <v>33</v>
      </c>
      <c r="N15" s="19" t="s">
        <v>96</v>
      </c>
      <c r="O15" s="22">
        <v>1</v>
      </c>
      <c r="P15" s="21" t="s">
        <v>35</v>
      </c>
      <c r="Q15" s="23">
        <v>1871.04</v>
      </c>
      <c r="R15" s="23">
        <v>0</v>
      </c>
      <c r="S15" s="23">
        <f t="shared" si="0"/>
        <v>0</v>
      </c>
      <c r="T15" s="23">
        <f t="shared" si="1"/>
        <v>0</v>
      </c>
      <c r="U15" s="23">
        <f t="shared" si="2"/>
        <v>0</v>
      </c>
      <c r="V15" s="19" t="s">
        <v>36</v>
      </c>
      <c r="W15" s="24">
        <v>41833</v>
      </c>
      <c r="X15" s="19" t="s">
        <v>32</v>
      </c>
      <c r="Y15" s="19" t="s">
        <v>29</v>
      </c>
      <c r="Z15" s="19" t="s">
        <v>37</v>
      </c>
      <c r="AA15" s="21" t="s">
        <v>38</v>
      </c>
      <c r="AB15" s="25" t="s">
        <v>39</v>
      </c>
      <c r="AC15" s="26" t="b">
        <f>D15=[1]Лист1!E99</f>
        <v>0</v>
      </c>
      <c r="AD15" s="26" t="b">
        <f>E15=[1]Лист1!F99</f>
        <v>0</v>
      </c>
      <c r="AE15" s="26" t="b">
        <f>F15=[1]Лист1!G99</f>
        <v>0</v>
      </c>
    </row>
    <row r="16" spans="1:31" ht="60">
      <c r="A16" s="19" t="s">
        <v>97</v>
      </c>
      <c r="B16" s="19" t="s">
        <v>98</v>
      </c>
      <c r="C16" s="19" t="s">
        <v>29</v>
      </c>
      <c r="D16" s="20" t="s">
        <v>99</v>
      </c>
      <c r="E16" s="19" t="s">
        <v>100</v>
      </c>
      <c r="F16" s="19" t="s">
        <v>101</v>
      </c>
      <c r="G16" s="19" t="s">
        <v>29</v>
      </c>
      <c r="H16" s="19" t="s">
        <v>29</v>
      </c>
      <c r="I16" s="19" t="s">
        <v>29</v>
      </c>
      <c r="J16" s="19" t="s">
        <v>31</v>
      </c>
      <c r="K16" s="21">
        <v>108</v>
      </c>
      <c r="L16" s="19" t="s">
        <v>32</v>
      </c>
      <c r="M16" s="19" t="s">
        <v>33</v>
      </c>
      <c r="N16" s="19" t="s">
        <v>102</v>
      </c>
      <c r="O16" s="22">
        <v>1</v>
      </c>
      <c r="P16" s="21" t="s">
        <v>35</v>
      </c>
      <c r="Q16" s="23">
        <v>41961.24</v>
      </c>
      <c r="R16" s="23">
        <v>0</v>
      </c>
      <c r="S16" s="23">
        <f t="shared" si="0"/>
        <v>0</v>
      </c>
      <c r="T16" s="23">
        <f t="shared" si="1"/>
        <v>0</v>
      </c>
      <c r="U16" s="23">
        <f t="shared" si="2"/>
        <v>0</v>
      </c>
      <c r="V16" s="19" t="s">
        <v>36</v>
      </c>
      <c r="W16" s="24">
        <v>41833</v>
      </c>
      <c r="X16" s="19" t="s">
        <v>32</v>
      </c>
      <c r="Y16" s="19" t="s">
        <v>29</v>
      </c>
      <c r="Z16" s="19" t="s">
        <v>37</v>
      </c>
      <c r="AA16" s="21" t="s">
        <v>38</v>
      </c>
      <c r="AB16" s="25" t="s">
        <v>39</v>
      </c>
      <c r="AC16" s="26" t="b">
        <f>D16=[1]Лист1!E100</f>
        <v>0</v>
      </c>
      <c r="AD16" s="26" t="b">
        <f>E16=[1]Лист1!F100</f>
        <v>0</v>
      </c>
      <c r="AE16" s="26" t="b">
        <f>F16=[1]Лист1!G100</f>
        <v>0</v>
      </c>
    </row>
    <row r="17" spans="1:31" ht="60">
      <c r="A17" s="19" t="s">
        <v>103</v>
      </c>
      <c r="B17" s="19" t="s">
        <v>104</v>
      </c>
      <c r="C17" s="19" t="s">
        <v>29</v>
      </c>
      <c r="D17" s="20" t="s">
        <v>105</v>
      </c>
      <c r="E17" s="19" t="s">
        <v>146</v>
      </c>
      <c r="F17" s="19" t="s">
        <v>29</v>
      </c>
      <c r="G17" s="19" t="s">
        <v>29</v>
      </c>
      <c r="H17" s="19" t="s">
        <v>29</v>
      </c>
      <c r="I17" s="19" t="s">
        <v>29</v>
      </c>
      <c r="J17" s="19" t="s">
        <v>31</v>
      </c>
      <c r="K17" s="21">
        <v>109</v>
      </c>
      <c r="L17" s="19" t="s">
        <v>32</v>
      </c>
      <c r="M17" s="19" t="s">
        <v>33</v>
      </c>
      <c r="N17" s="19" t="s">
        <v>106</v>
      </c>
      <c r="O17" s="22">
        <v>3</v>
      </c>
      <c r="P17" s="21" t="s">
        <v>35</v>
      </c>
      <c r="Q17" s="23">
        <v>1871.04</v>
      </c>
      <c r="R17" s="23">
        <v>0</v>
      </c>
      <c r="S17" s="23">
        <f t="shared" si="0"/>
        <v>0</v>
      </c>
      <c r="T17" s="23">
        <f t="shared" si="1"/>
        <v>0</v>
      </c>
      <c r="U17" s="23">
        <f t="shared" si="2"/>
        <v>0</v>
      </c>
      <c r="V17" s="19" t="s">
        <v>36</v>
      </c>
      <c r="W17" s="24">
        <v>41833</v>
      </c>
      <c r="X17" s="19" t="s">
        <v>32</v>
      </c>
      <c r="Y17" s="19" t="s">
        <v>29</v>
      </c>
      <c r="Z17" s="19" t="s">
        <v>37</v>
      </c>
      <c r="AA17" s="21" t="s">
        <v>38</v>
      </c>
      <c r="AB17" s="25" t="s">
        <v>39</v>
      </c>
      <c r="AC17" s="26" t="b">
        <f>D17=[1]Лист1!E101</f>
        <v>0</v>
      </c>
      <c r="AD17" s="26" t="b">
        <f>E17=[1]Лист1!F101</f>
        <v>0</v>
      </c>
      <c r="AE17" s="26" t="b">
        <f>F17=[1]Лист1!G101</f>
        <v>0</v>
      </c>
    </row>
    <row r="18" spans="1:31" ht="60">
      <c r="A18" s="19" t="s">
        <v>107</v>
      </c>
      <c r="B18" s="19" t="s">
        <v>108</v>
      </c>
      <c r="C18" s="19" t="s">
        <v>29</v>
      </c>
      <c r="D18" s="20" t="s">
        <v>73</v>
      </c>
      <c r="E18" s="19" t="s">
        <v>74</v>
      </c>
      <c r="F18" s="19" t="s">
        <v>29</v>
      </c>
      <c r="G18" s="19" t="s">
        <v>29</v>
      </c>
      <c r="H18" s="19" t="s">
        <v>29</v>
      </c>
      <c r="I18" s="19" t="s">
        <v>29</v>
      </c>
      <c r="J18" s="19" t="s">
        <v>31</v>
      </c>
      <c r="K18" s="21">
        <v>110</v>
      </c>
      <c r="L18" s="19" t="s">
        <v>32</v>
      </c>
      <c r="M18" s="19" t="s">
        <v>33</v>
      </c>
      <c r="N18" s="19" t="s">
        <v>109</v>
      </c>
      <c r="O18" s="22">
        <v>8</v>
      </c>
      <c r="P18" s="21" t="s">
        <v>35</v>
      </c>
      <c r="Q18" s="23">
        <v>4810.88</v>
      </c>
      <c r="R18" s="23">
        <v>0</v>
      </c>
      <c r="S18" s="23">
        <f t="shared" si="0"/>
        <v>0</v>
      </c>
      <c r="T18" s="23">
        <f t="shared" si="1"/>
        <v>0</v>
      </c>
      <c r="U18" s="23">
        <f t="shared" si="2"/>
        <v>0</v>
      </c>
      <c r="V18" s="19" t="s">
        <v>36</v>
      </c>
      <c r="W18" s="24">
        <v>41833</v>
      </c>
      <c r="X18" s="19" t="s">
        <v>32</v>
      </c>
      <c r="Y18" s="19" t="s">
        <v>29</v>
      </c>
      <c r="Z18" s="19" t="s">
        <v>37</v>
      </c>
      <c r="AA18" s="21" t="s">
        <v>38</v>
      </c>
      <c r="AB18" s="25" t="s">
        <v>39</v>
      </c>
      <c r="AC18" s="26" t="b">
        <f>D18=[1]Лист1!E102</f>
        <v>0</v>
      </c>
      <c r="AD18" s="26" t="b">
        <f>E18=[1]Лист1!F102</f>
        <v>0</v>
      </c>
      <c r="AE18" s="26" t="b">
        <f>F18=[1]Лист1!G102</f>
        <v>0</v>
      </c>
    </row>
    <row r="19" spans="1:31" ht="60">
      <c r="A19" s="19" t="s">
        <v>110</v>
      </c>
      <c r="B19" s="19" t="s">
        <v>111</v>
      </c>
      <c r="C19" s="19" t="s">
        <v>29</v>
      </c>
      <c r="D19" s="20" t="s">
        <v>112</v>
      </c>
      <c r="E19" s="19" t="s">
        <v>113</v>
      </c>
      <c r="F19" s="19" t="s">
        <v>29</v>
      </c>
      <c r="G19" s="19" t="s">
        <v>29</v>
      </c>
      <c r="H19" s="19" t="s">
        <v>29</v>
      </c>
      <c r="I19" s="19" t="s">
        <v>29</v>
      </c>
      <c r="J19" s="19" t="s">
        <v>31</v>
      </c>
      <c r="K19" s="21">
        <v>111</v>
      </c>
      <c r="L19" s="19" t="s">
        <v>32</v>
      </c>
      <c r="M19" s="19" t="s">
        <v>33</v>
      </c>
      <c r="N19" s="19" t="s">
        <v>114</v>
      </c>
      <c r="O19" s="22">
        <v>1</v>
      </c>
      <c r="P19" s="21" t="s">
        <v>35</v>
      </c>
      <c r="Q19" s="23">
        <v>9888.8700000000008</v>
      </c>
      <c r="R19" s="23">
        <v>0</v>
      </c>
      <c r="S19" s="23">
        <f t="shared" si="0"/>
        <v>0</v>
      </c>
      <c r="T19" s="23">
        <f t="shared" si="1"/>
        <v>0</v>
      </c>
      <c r="U19" s="23">
        <f t="shared" si="2"/>
        <v>0</v>
      </c>
      <c r="V19" s="19" t="s">
        <v>36</v>
      </c>
      <c r="W19" s="24">
        <v>41833</v>
      </c>
      <c r="X19" s="19" t="s">
        <v>32</v>
      </c>
      <c r="Y19" s="19" t="s">
        <v>29</v>
      </c>
      <c r="Z19" s="19" t="s">
        <v>37</v>
      </c>
      <c r="AA19" s="21" t="s">
        <v>38</v>
      </c>
      <c r="AB19" s="25" t="s">
        <v>39</v>
      </c>
      <c r="AC19" s="26" t="b">
        <f>D19=[1]Лист1!E103</f>
        <v>0</v>
      </c>
      <c r="AD19" s="26" t="b">
        <f>E19=[1]Лист1!F103</f>
        <v>0</v>
      </c>
      <c r="AE19" s="26" t="b">
        <f>F19=[1]Лист1!G103</f>
        <v>0</v>
      </c>
    </row>
    <row r="20" spans="1:31" ht="60">
      <c r="A20" s="19" t="s">
        <v>115</v>
      </c>
      <c r="B20" s="19" t="s">
        <v>116</v>
      </c>
      <c r="C20" s="19" t="s">
        <v>29</v>
      </c>
      <c r="D20" s="20" t="s">
        <v>117</v>
      </c>
      <c r="E20" s="19" t="s">
        <v>118</v>
      </c>
      <c r="F20" s="19" t="s">
        <v>29</v>
      </c>
      <c r="G20" s="19" t="s">
        <v>29</v>
      </c>
      <c r="H20" s="19" t="s">
        <v>29</v>
      </c>
      <c r="I20" s="19" t="s">
        <v>29</v>
      </c>
      <c r="J20" s="19" t="s">
        <v>31</v>
      </c>
      <c r="K20" s="21">
        <v>112</v>
      </c>
      <c r="L20" s="19" t="s">
        <v>32</v>
      </c>
      <c r="M20" s="19" t="s">
        <v>33</v>
      </c>
      <c r="N20" s="19" t="s">
        <v>119</v>
      </c>
      <c r="O20" s="22">
        <v>1</v>
      </c>
      <c r="P20" s="21" t="s">
        <v>35</v>
      </c>
      <c r="Q20" s="23">
        <v>94881.86</v>
      </c>
      <c r="R20" s="23">
        <v>0</v>
      </c>
      <c r="S20" s="23">
        <f t="shared" si="0"/>
        <v>0</v>
      </c>
      <c r="T20" s="23">
        <f t="shared" si="1"/>
        <v>0</v>
      </c>
      <c r="U20" s="23">
        <f t="shared" si="2"/>
        <v>0</v>
      </c>
      <c r="V20" s="19" t="s">
        <v>36</v>
      </c>
      <c r="W20" s="24">
        <v>41833</v>
      </c>
      <c r="X20" s="19" t="s">
        <v>32</v>
      </c>
      <c r="Y20" s="19" t="s">
        <v>29</v>
      </c>
      <c r="Z20" s="19" t="s">
        <v>37</v>
      </c>
      <c r="AA20" s="21" t="s">
        <v>38</v>
      </c>
      <c r="AB20" s="25" t="s">
        <v>39</v>
      </c>
      <c r="AC20" s="26" t="b">
        <f>D20=[1]Лист1!E104</f>
        <v>0</v>
      </c>
      <c r="AD20" s="26" t="b">
        <f>E20=[1]Лист1!F104</f>
        <v>0</v>
      </c>
      <c r="AE20" s="26" t="b">
        <f>F20=[1]Лист1!G104</f>
        <v>0</v>
      </c>
    </row>
    <row r="21" spans="1:31" ht="60">
      <c r="A21" s="19" t="s">
        <v>120</v>
      </c>
      <c r="B21" s="19" t="s">
        <v>121</v>
      </c>
      <c r="C21" s="19" t="s">
        <v>29</v>
      </c>
      <c r="D21" s="20" t="s">
        <v>122</v>
      </c>
      <c r="E21" s="19" t="s">
        <v>123</v>
      </c>
      <c r="F21" s="19" t="s">
        <v>29</v>
      </c>
      <c r="G21" s="19" t="s">
        <v>29</v>
      </c>
      <c r="H21" s="19" t="s">
        <v>29</v>
      </c>
      <c r="I21" s="19" t="s">
        <v>29</v>
      </c>
      <c r="J21" s="19" t="s">
        <v>31</v>
      </c>
      <c r="K21" s="21">
        <v>93</v>
      </c>
      <c r="L21" s="19" t="s">
        <v>32</v>
      </c>
      <c r="M21" s="19" t="s">
        <v>33</v>
      </c>
      <c r="N21" s="19" t="s">
        <v>124</v>
      </c>
      <c r="O21" s="22">
        <v>70</v>
      </c>
      <c r="P21" s="21" t="s">
        <v>35</v>
      </c>
      <c r="Q21" s="23">
        <v>6681.8</v>
      </c>
      <c r="R21" s="23">
        <v>0</v>
      </c>
      <c r="S21" s="23">
        <f t="shared" si="0"/>
        <v>0</v>
      </c>
      <c r="T21" s="23">
        <f t="shared" si="1"/>
        <v>0</v>
      </c>
      <c r="U21" s="23">
        <f t="shared" si="2"/>
        <v>0</v>
      </c>
      <c r="V21" s="19" t="s">
        <v>36</v>
      </c>
      <c r="W21" s="24">
        <v>41833</v>
      </c>
      <c r="X21" s="19" t="s">
        <v>32</v>
      </c>
      <c r="Y21" s="19" t="s">
        <v>29</v>
      </c>
      <c r="Z21" s="19" t="s">
        <v>37</v>
      </c>
      <c r="AA21" s="21" t="s">
        <v>38</v>
      </c>
      <c r="AB21" s="25" t="s">
        <v>39</v>
      </c>
      <c r="AC21" s="26" t="b">
        <f>D21=[1]Лист1!E105</f>
        <v>0</v>
      </c>
      <c r="AD21" s="26" t="b">
        <f>E21=[1]Лист1!F105</f>
        <v>0</v>
      </c>
      <c r="AE21" s="26" t="b">
        <f>F21=[1]Лист1!G105</f>
        <v>0</v>
      </c>
    </row>
    <row r="22" spans="1:31" ht="165">
      <c r="A22" s="19" t="s">
        <v>125</v>
      </c>
      <c r="B22" s="19" t="s">
        <v>126</v>
      </c>
      <c r="C22" s="19" t="s">
        <v>29</v>
      </c>
      <c r="D22" s="20" t="s">
        <v>127</v>
      </c>
      <c r="E22" s="19" t="s">
        <v>49</v>
      </c>
      <c r="F22" s="19" t="s">
        <v>128</v>
      </c>
      <c r="G22" s="19" t="s">
        <v>29</v>
      </c>
      <c r="H22" s="19" t="s">
        <v>29</v>
      </c>
      <c r="I22" s="19" t="s">
        <v>29</v>
      </c>
      <c r="J22" s="19" t="s">
        <v>31</v>
      </c>
      <c r="K22" s="21">
        <v>103</v>
      </c>
      <c r="L22" s="19" t="s">
        <v>32</v>
      </c>
      <c r="M22" s="19" t="s">
        <v>33</v>
      </c>
      <c r="N22" s="19" t="s">
        <v>129</v>
      </c>
      <c r="O22" s="22">
        <v>18</v>
      </c>
      <c r="P22" s="21" t="s">
        <v>35</v>
      </c>
      <c r="Q22" s="23">
        <v>20579.95</v>
      </c>
      <c r="R22" s="23">
        <v>0</v>
      </c>
      <c r="S22" s="23">
        <f t="shared" si="0"/>
        <v>0</v>
      </c>
      <c r="T22" s="23">
        <f t="shared" si="1"/>
        <v>0</v>
      </c>
      <c r="U22" s="23">
        <f t="shared" si="2"/>
        <v>0</v>
      </c>
      <c r="V22" s="19" t="s">
        <v>36</v>
      </c>
      <c r="W22" s="24">
        <v>41833</v>
      </c>
      <c r="X22" s="19" t="s">
        <v>32</v>
      </c>
      <c r="Y22" s="19" t="s">
        <v>29</v>
      </c>
      <c r="Z22" s="19" t="s">
        <v>37</v>
      </c>
      <c r="AA22" s="21" t="s">
        <v>38</v>
      </c>
      <c r="AB22" s="25" t="s">
        <v>39</v>
      </c>
      <c r="AC22" s="26" t="b">
        <f>D22=[1]Лист1!E106</f>
        <v>0</v>
      </c>
      <c r="AD22" s="26" t="b">
        <f>E22=[1]Лист1!F106</f>
        <v>0</v>
      </c>
      <c r="AE22" s="26" t="b">
        <f>F22=[1]Лист1!G106</f>
        <v>0</v>
      </c>
    </row>
    <row r="23" spans="1:31" ht="60">
      <c r="A23" s="19" t="s">
        <v>130</v>
      </c>
      <c r="B23" s="19" t="s">
        <v>131</v>
      </c>
      <c r="C23" s="19" t="s">
        <v>29</v>
      </c>
      <c r="D23" s="20" t="s">
        <v>132</v>
      </c>
      <c r="E23" s="19" t="s">
        <v>133</v>
      </c>
      <c r="F23" s="19" t="s">
        <v>29</v>
      </c>
      <c r="G23" s="19" t="s">
        <v>29</v>
      </c>
      <c r="H23" s="19" t="s">
        <v>29</v>
      </c>
      <c r="I23" s="19" t="s">
        <v>29</v>
      </c>
      <c r="J23" s="19" t="s">
        <v>31</v>
      </c>
      <c r="K23" s="21">
        <v>106</v>
      </c>
      <c r="L23" s="19" t="s">
        <v>32</v>
      </c>
      <c r="M23" s="19" t="s">
        <v>33</v>
      </c>
      <c r="N23" s="19" t="s">
        <v>134</v>
      </c>
      <c r="O23" s="22">
        <v>30</v>
      </c>
      <c r="P23" s="21" t="s">
        <v>35</v>
      </c>
      <c r="Q23" s="23">
        <v>1069.08</v>
      </c>
      <c r="R23" s="23">
        <v>0</v>
      </c>
      <c r="S23" s="23">
        <f t="shared" si="0"/>
        <v>0</v>
      </c>
      <c r="T23" s="23">
        <f t="shared" si="1"/>
        <v>0</v>
      </c>
      <c r="U23" s="23">
        <f t="shared" si="2"/>
        <v>0</v>
      </c>
      <c r="V23" s="19" t="s">
        <v>36</v>
      </c>
      <c r="W23" s="24">
        <v>41833</v>
      </c>
      <c r="X23" s="19" t="s">
        <v>32</v>
      </c>
      <c r="Y23" s="19" t="s">
        <v>29</v>
      </c>
      <c r="Z23" s="19" t="s">
        <v>37</v>
      </c>
      <c r="AA23" s="21" t="s">
        <v>38</v>
      </c>
      <c r="AB23" s="25" t="s">
        <v>39</v>
      </c>
      <c r="AC23" s="26" t="b">
        <f>D23=[1]Лист1!E107</f>
        <v>0</v>
      </c>
      <c r="AD23" s="26" t="b">
        <f>E23=[1]Лист1!F107</f>
        <v>0</v>
      </c>
      <c r="AE23" s="26" t="b">
        <f>F23=[1]Лист1!G107</f>
        <v>0</v>
      </c>
    </row>
    <row r="24" spans="1:31" ht="30">
      <c r="A24" s="19"/>
      <c r="B24" s="19"/>
      <c r="C24" s="19"/>
      <c r="D24" s="20"/>
      <c r="E24" s="19"/>
      <c r="F24" s="19"/>
      <c r="G24" s="19"/>
      <c r="H24" s="19"/>
      <c r="I24" s="19"/>
      <c r="J24" s="19"/>
      <c r="K24" s="21"/>
      <c r="L24" s="19"/>
      <c r="M24" s="19"/>
      <c r="N24" s="19" t="s">
        <v>135</v>
      </c>
      <c r="O24" s="22">
        <f>SUM(O4:O23)</f>
        <v>253</v>
      </c>
      <c r="P24" s="21"/>
      <c r="Q24" s="23">
        <f>SUMPRODUCT(O4:O23,Q4:Q23)</f>
        <v>2104766.8500000006</v>
      </c>
      <c r="R24" s="23"/>
      <c r="S24" s="23">
        <f>SUM(S4:S23)</f>
        <v>0</v>
      </c>
      <c r="T24" s="23">
        <f>SUM(T4:T23)</f>
        <v>0</v>
      </c>
      <c r="U24" s="23">
        <f>SUM(U4:U23)</f>
        <v>0</v>
      </c>
      <c r="V24" s="19"/>
      <c r="W24" s="24"/>
      <c r="X24" s="19"/>
      <c r="Y24" s="19"/>
      <c r="Z24" s="19"/>
      <c r="AA24" s="21"/>
      <c r="AB24" s="25"/>
      <c r="AC24" s="26"/>
    </row>
    <row r="25" spans="1:31" ht="15.7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/>
      <c r="R25" s="30"/>
      <c r="S25" s="30"/>
      <c r="T25" s="30"/>
      <c r="U25" s="30"/>
      <c r="V25" s="27"/>
      <c r="W25" s="31"/>
      <c r="X25" s="27"/>
      <c r="Y25" s="27"/>
      <c r="Z25" s="27"/>
      <c r="AA25" s="28"/>
      <c r="AB25" s="37"/>
      <c r="AC25" s="38"/>
    </row>
    <row r="26" spans="1:31" ht="15.7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3"/>
      <c r="L26" s="32"/>
      <c r="M26" s="32"/>
      <c r="N26" s="32"/>
      <c r="O26" s="34"/>
      <c r="P26" s="33"/>
      <c r="Q26" s="35"/>
      <c r="R26" s="35"/>
      <c r="S26" s="35"/>
      <c r="T26" s="35"/>
      <c r="U26" s="35"/>
      <c r="V26" s="32"/>
      <c r="W26" s="36"/>
      <c r="X26" s="32"/>
      <c r="Y26" s="32"/>
      <c r="Z26" s="32"/>
      <c r="AA26" s="33"/>
      <c r="AB26" s="39"/>
      <c r="AC26" s="40"/>
    </row>
    <row r="27" spans="1:31" ht="15.75">
      <c r="A27" s="32"/>
      <c r="B27" s="32"/>
      <c r="C27" s="32"/>
      <c r="D27" s="32"/>
      <c r="E27" s="32"/>
      <c r="F27" s="32"/>
      <c r="G27" s="32"/>
      <c r="H27" s="32"/>
      <c r="I27" s="32"/>
      <c r="J27" s="32" t="s">
        <v>136</v>
      </c>
      <c r="K27" s="33"/>
      <c r="L27" s="32"/>
      <c r="M27" s="32"/>
      <c r="N27" s="32"/>
      <c r="O27" s="34"/>
      <c r="P27" s="33"/>
      <c r="Q27" s="35"/>
      <c r="R27" s="35"/>
      <c r="S27" s="35"/>
      <c r="T27" s="35"/>
      <c r="U27" s="35"/>
      <c r="V27" s="32"/>
      <c r="W27" s="36"/>
      <c r="X27" s="32"/>
      <c r="Y27" s="32"/>
      <c r="Z27" s="32"/>
      <c r="AA27" s="33"/>
      <c r="AB27" s="39"/>
      <c r="AC27" s="40"/>
    </row>
    <row r="28" spans="1:31" ht="15.75">
      <c r="A28" s="32"/>
      <c r="B28" s="32"/>
      <c r="C28" s="32"/>
      <c r="D28" s="32"/>
      <c r="E28" s="32" t="s">
        <v>137</v>
      </c>
      <c r="F28" s="32"/>
      <c r="G28" s="32"/>
      <c r="H28" s="32"/>
      <c r="I28" s="32"/>
      <c r="J28" s="32"/>
      <c r="K28" s="33"/>
      <c r="L28" s="32"/>
      <c r="M28" s="32"/>
      <c r="N28" s="32"/>
      <c r="O28" s="34"/>
      <c r="P28" s="33"/>
      <c r="Q28" s="35"/>
      <c r="R28" s="35"/>
      <c r="S28" s="35" t="s">
        <v>138</v>
      </c>
      <c r="T28" s="35"/>
      <c r="U28" s="35"/>
      <c r="V28" s="32"/>
      <c r="W28" s="36"/>
      <c r="X28" s="32"/>
      <c r="Y28" s="32"/>
      <c r="Z28" s="32"/>
      <c r="AA28" s="33"/>
      <c r="AB28" s="39"/>
      <c r="AC28" s="40"/>
    </row>
    <row r="29" spans="1:31" ht="15.75">
      <c r="A29" s="32"/>
      <c r="B29" s="32"/>
      <c r="C29" s="32"/>
      <c r="D29" s="32"/>
      <c r="E29" s="32" t="s">
        <v>139</v>
      </c>
      <c r="F29" s="32"/>
      <c r="G29" s="32"/>
      <c r="H29" s="32"/>
      <c r="I29" s="32"/>
      <c r="J29" s="32"/>
      <c r="K29" s="33"/>
      <c r="L29" s="32"/>
      <c r="M29" s="32"/>
      <c r="N29" s="32"/>
      <c r="O29" s="34"/>
      <c r="P29" s="33"/>
      <c r="Q29" s="35"/>
      <c r="R29" s="35"/>
      <c r="S29" s="35" t="s">
        <v>139</v>
      </c>
      <c r="T29" s="35"/>
      <c r="U29" s="35"/>
      <c r="V29" s="32"/>
      <c r="W29" s="36"/>
      <c r="X29" s="32"/>
      <c r="Y29" s="32"/>
      <c r="Z29" s="32"/>
      <c r="AA29" s="33"/>
      <c r="AB29" s="39"/>
      <c r="AC29" s="40"/>
    </row>
    <row r="30" spans="1:31" ht="15.75">
      <c r="A30" s="32"/>
      <c r="B30" s="32"/>
      <c r="C30" s="32"/>
      <c r="D30" s="32"/>
      <c r="E30" s="32"/>
      <c r="F30" s="32" t="s">
        <v>140</v>
      </c>
      <c r="G30" s="32"/>
      <c r="H30" s="32"/>
      <c r="I30" s="32"/>
      <c r="J30" s="32"/>
      <c r="K30" s="33"/>
      <c r="L30" s="32"/>
      <c r="M30" s="32"/>
      <c r="N30" s="32"/>
      <c r="O30" s="34"/>
      <c r="P30" s="33"/>
      <c r="Q30" s="35"/>
      <c r="R30" s="35"/>
      <c r="S30" s="35"/>
      <c r="T30" s="35" t="s">
        <v>140</v>
      </c>
      <c r="U30" s="35"/>
      <c r="V30" s="32"/>
      <c r="W30" s="36"/>
      <c r="X30" s="32"/>
      <c r="Y30" s="32"/>
      <c r="Z30" s="32"/>
      <c r="AA30" s="33"/>
      <c r="AB30" s="39"/>
      <c r="AC30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6677</dc:creator>
  <cp:lastModifiedBy>6677</cp:lastModifiedBy>
  <cp:lastPrinted>2014-03-17T12:18:55Z</cp:lastPrinted>
  <dcterms:created xsi:type="dcterms:W3CDTF">2007-11-07T07:16:05Z</dcterms:created>
  <dcterms:modified xsi:type="dcterms:W3CDTF">2014-05-13T05:42:38Z</dcterms:modified>
</cp:coreProperties>
</file>